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filterPrivacy="1" defaultThemeVersion="124226"/>
  <xr:revisionPtr revIDLastSave="0" documentId="13_ncr:1_{F1E01109-F797-45F4-970D-B14DA53E4542}" xr6:coauthVersionLast="47" xr6:coauthVersionMax="47" xr10:uidLastSave="{00000000-0000-0000-0000-000000000000}"/>
  <bookViews>
    <workbookView xWindow="-120" yWindow="-120" windowWidth="29040" windowHeight="15840" firstSheet="5" activeTab="5" xr2:uid="{00000000-000D-0000-FFFF-FFFF00000000}"/>
  </bookViews>
  <sheets>
    <sheet name="Лист1 (2)" sheetId="4" state="hidden" r:id="rId1"/>
    <sheet name="КРП 1 кв." sheetId="5" r:id="rId2"/>
    <sheet name="Тех диагност 1 кв." sheetId="6" r:id="rId3"/>
    <sheet name="ДР 1 кв." sheetId="7" r:id="rId4"/>
    <sheet name="Кап рем КП 1 кв." sheetId="8" r:id="rId5"/>
    <sheet name="1" sheetId="10" r:id="rId6"/>
    <sheet name="Лист1" sheetId="16" r:id="rId7"/>
  </sheets>
  <definedNames>
    <definedName name="_xlnm.Print_Area" localSheetId="5">'1'!$A$1:$L$24</definedName>
    <definedName name="_xlnm.Print_Area" localSheetId="3">'ДР 1 кв.'!$A$1:$O$23</definedName>
    <definedName name="_xlnm.Print_Area" localSheetId="4">'Кап рем КП 1 кв.'!$A$1:$L$20</definedName>
    <definedName name="_xlnm.Print_Area" localSheetId="1">'КРП 1 кв.'!$A$1:$O$21</definedName>
    <definedName name="_xlnm.Print_Area" localSheetId="6">Лист1!$A$1:$M$17</definedName>
    <definedName name="_xlnm.Print_Area" localSheetId="0">'Лист1 (2)'!$A$1:$N$20</definedName>
    <definedName name="_xlnm.Print_Area" localSheetId="2">'Тех диагност 1 кв.'!$A$1:$N$20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16" i="16" l="1"/>
  <c r="I15" i="8" l="1"/>
  <c r="I16" i="8" s="1"/>
  <c r="L16" i="7"/>
  <c r="L17" i="7"/>
  <c r="L18" i="7"/>
  <c r="L15" i="7"/>
  <c r="K15" i="6"/>
  <c r="K16" i="6" s="1"/>
  <c r="L19" i="7" l="1"/>
  <c r="L15" i="5"/>
  <c r="L16" i="5" l="1"/>
  <c r="L17" i="5" s="1"/>
  <c r="K15" i="4" l="1"/>
  <c r="K16" i="4" s="1"/>
</calcChain>
</file>

<file path=xl/sharedStrings.xml><?xml version="1.0" encoding="utf-8"?>
<sst xmlns="http://schemas.openxmlformats.org/spreadsheetml/2006/main" count="309" uniqueCount="96">
  <si>
    <t>Наименование товара (работы, услуги)</t>
  </si>
  <si>
    <t>Ед. изм.</t>
  </si>
  <si>
    <t>Количество, объем</t>
  </si>
  <si>
    <t>Всего</t>
  </si>
  <si>
    <t>Дополнительная характеристика</t>
  </si>
  <si>
    <t>код по ЕНС ТРУ*</t>
  </si>
  <si>
    <t>Обоснование осуществления закупок у данного поставщика</t>
  </si>
  <si>
    <t>Бюджет (инвест/эксплуатац)</t>
  </si>
  <si>
    <t>Срок поставки товаров, выполнения работ, оказания услуг</t>
  </si>
  <si>
    <t>№ по ПЗ</t>
  </si>
  <si>
    <t>Цена за единицу (без НДС) тенге</t>
  </si>
  <si>
    <t>Сумма, выделенная для осуществления закупок, тенге (без НДС)</t>
  </si>
  <si>
    <t>Условия оплаты (размер авансового платежа), %</t>
  </si>
  <si>
    <t>АО "Астық Транс"</t>
  </si>
  <si>
    <t>штука</t>
  </si>
  <si>
    <t>Мосолкину С.В.</t>
  </si>
  <si>
    <t>эксплуатац</t>
  </si>
  <si>
    <t>с даты вступления в силу договора по 31 декабря 2017 года</t>
  </si>
  <si>
    <t>Наименование поставщика</t>
  </si>
  <si>
    <t>эксплуат.</t>
  </si>
  <si>
    <t xml:space="preserve">пп.2) п. 97 Регламента осуществления закупок товаров, 
работ и услуг акционерного общества 
«Астық Транс» (приказ №43 от 20.02.2017г.).
</t>
  </si>
  <si>
    <t>Приложение 1 к приказу</t>
  </si>
  <si>
    <t>от "___" ___________2017 г.</t>
  </si>
  <si>
    <t>Сертификат</t>
  </si>
  <si>
    <t>76 -3Т</t>
  </si>
  <si>
    <t>32.99.59.900.101.00.0796.000000000000</t>
  </si>
  <si>
    <t xml:space="preserve">ТОО «Меломан Home Video»  </t>
  </si>
  <si>
    <t>Сумма, выделенная для осуществления закупок, тенге (с НДС)</t>
  </si>
  <si>
    <t>Альжанову Ж.Б.</t>
  </si>
  <si>
    <t xml:space="preserve">Заявка на осуществление закупок из одного источника </t>
  </si>
  <si>
    <t>И.о.Президента АО "Астық Транс"</t>
  </si>
  <si>
    <t>Билет на новогодний детский утренник детям работников. На 1 ребенка (от 2 до 15 лет, вкл.) не более 5 МРП  (78 чел) (карточки номиналом 13 тыс.тг.).</t>
  </si>
  <si>
    <t>Директору</t>
  </si>
  <si>
    <t xml:space="preserve"> по корпоративному управлению   </t>
  </si>
  <si>
    <t>от Управления ____________________</t>
  </si>
  <si>
    <t>Руководитель __________________________</t>
  </si>
  <si>
    <t xml:space="preserve">Первому </t>
  </si>
  <si>
    <t>Вице-президенту</t>
  </si>
  <si>
    <t>от Управления вагонного парка</t>
  </si>
  <si>
    <t>Место выполнения работ/услуг</t>
  </si>
  <si>
    <t>инвест</t>
  </si>
  <si>
    <t>Работы по капитальному  ремонту грузовых вагонов с продлением срока службы по техническим условиям (КРП)</t>
  </si>
  <si>
    <t>33.17.11.100.005.00.0999.000000000000</t>
  </si>
  <si>
    <t>ТОО "Вагоно-ремонтное депо "Бурабай"</t>
  </si>
  <si>
    <t>ТОО "Аждар и К"</t>
  </si>
  <si>
    <t xml:space="preserve">пп.13) п. 97 Регламента осуществления закупок товаров, 
работ и услуг акционерного общества 
«Астық Транс» (приказ №43 от 20.02.2017г.).
</t>
  </si>
  <si>
    <t>станция Курорт-Боровое</t>
  </si>
  <si>
    <t>станция Атбасар</t>
  </si>
  <si>
    <t>Работы по капитальному ремонту грузовых вагонов с продлением срока службы по техническим условиям (КРП) 108 вагонов</t>
  </si>
  <si>
    <t>вагон</t>
  </si>
  <si>
    <t>с даты вступления в силу договора по 31 марта 2018 года</t>
  </si>
  <si>
    <t>Руководитель Управления вагонного парка                                                                                                           М. Умарбаев</t>
  </si>
  <si>
    <t>Услуги по техническому диагностированию с целью продления сроков службы грузовых вагонов</t>
  </si>
  <si>
    <t>Техническое диагностирование с целью продления сроков службы грузовых вагонов (216 вагонов)</t>
  </si>
  <si>
    <t>71.20.19.000.010.00.0777.000000000000</t>
  </si>
  <si>
    <t xml:space="preserve">Заявка на осуществление закупок способом конкурса </t>
  </si>
  <si>
    <t>станции Курорт-Боровое, Атбасар и другие станции РК</t>
  </si>
  <si>
    <t>Работы по деповскому ремонту грузовых вагонов (ДР)</t>
  </si>
  <si>
    <t>ДР вагон-хопперов крытых для зерна (зерновозы)  (24 вагона) с учетом сменяемости колесных пар</t>
  </si>
  <si>
    <t>ДР вагон-хопперов крытых для зерна (зерновозы)  (11 вагонов) с учетом сменяемости колесных пар</t>
  </si>
  <si>
    <t>ДР вагон-хопперов крытых для зерна (зерновозы)  (16 вагонов) с учетом сменяемости колесных пар</t>
  </si>
  <si>
    <t>ТОО "Қамқор Вагон"</t>
  </si>
  <si>
    <t>станция Павлодар</t>
  </si>
  <si>
    <t>станция КарагандаөСортировочная</t>
  </si>
  <si>
    <t>Работы по ремонту оборудования, узлов и агрегатов железнодорожного транспорта</t>
  </si>
  <si>
    <t xml:space="preserve">Работы выполняются согласно Руководящего документа по ремонту и тех. обслуживанию кол. пар с буксовыми узлами грузовых вагонов магистральных железных дорог колеи 1520 (1524 мм), утвержденной Советом по железнодорожному транспорту Государств-участников Содружества (протокол от 16-17 октября 2012 года №57)  Производится капитальный ремонт (заводской) колесных пар (66 кол.пар). </t>
  </si>
  <si>
    <t>331711.100.000016</t>
  </si>
  <si>
    <t>работа</t>
  </si>
  <si>
    <t>услуга</t>
  </si>
  <si>
    <t>В стоимость услуги входит: услуги водителя, стоимость ГСМ,  стоимость ремонта и ТО автотранспорта,  и сохранность перевозимого ТМЦ. Всего расстояние по услуге на 11 рейсов 4193 км.</t>
  </si>
  <si>
    <t>по территории РК</t>
  </si>
  <si>
    <t xml:space="preserve">ТОО "Kazrail Service" РК  г.Павлодар, ул.Катаева, 24 </t>
  </si>
  <si>
    <t>от "___" ___________2018 г.</t>
  </si>
  <si>
    <t xml:space="preserve">Услуги автомобильного транспорта по перевозкам грузов </t>
  </si>
  <si>
    <t>49.41.19.900.000.00.0777.000000000000</t>
  </si>
  <si>
    <t>ИП "AST-cargo"</t>
  </si>
  <si>
    <t>Президента АО "Астық Транс"</t>
  </si>
  <si>
    <t xml:space="preserve">Краткая характеристика (описание) товаров, работ и услуг с указанием СТ РК, ГОСТ, ТУ и т.д. </t>
  </si>
  <si>
    <t>Цена за единицу в тенге, без учета НДС (тенге)</t>
  </si>
  <si>
    <t xml:space="preserve">Наименование товара </t>
  </si>
  <si>
    <t xml:space="preserve">Обоснование осуществления закупок </t>
  </si>
  <si>
    <t>колесная пара</t>
  </si>
  <si>
    <t>эксплуатация</t>
  </si>
  <si>
    <t>в соответствии с п.19 Регламента осуществления закупок товаров, 
работ и услуг акционерного общества 
«Астық Транс» (приказ №147 от 30.07.2018г.).</t>
  </si>
  <si>
    <t>Место поставки товара</t>
  </si>
  <si>
    <t>№ Лота</t>
  </si>
  <si>
    <t>-</t>
  </si>
  <si>
    <t>Колесная пара б/у с толщиной обода 35-39 мм</t>
  </si>
  <si>
    <t>Колесная пара б/у с толщиной обода 40-44 мм</t>
  </si>
  <si>
    <t>Колесная пара б/у с толщиной обода 45-49 мм</t>
  </si>
  <si>
    <t>Колесная пара б/у с толщиной обода 50-54 мм</t>
  </si>
  <si>
    <t>Колесная пара б/у с толщиной обода 55-59 мм</t>
  </si>
  <si>
    <t>Колесная пара б/у с толщиной обода 60-64 мм</t>
  </si>
  <si>
    <t>Колесная пара б/у с толщиной обода 65-69 мм</t>
  </si>
  <si>
    <t>ст.Тобол, ст, Кокшетау, ст.Есиль</t>
  </si>
  <si>
    <t>с даты вступления в силу договора по 31 декабря 2022 года согласно заявке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</si>
</sst>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43" fontId="3" fillId="0" borderId="0" applyFont="0" applyFill="0" applyBorder="0" applyAlignment="0" applyProtection="0"/>
    <xf numFmtId="0" fontId="7" fillId="0" borderId="0"/>
    <xf numFmtId="0" fontId="4" fillId="0" borderId="0"/>
  </cellStyleXfs>
  <cellXfs count="67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6" fillId="0" borderId="1" xfId="7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43" fontId="6" fillId="0" borderId="1" xfId="6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49" fontId="6" fillId="0" borderId="1" xfId="3" applyNumberFormat="1" applyFont="1" applyBorder="1" applyAlignment="1">
      <alignment horizontal="center" vertical="center" wrapText="1"/>
    </xf>
    <xf numFmtId="0" fontId="2" fillId="0" borderId="0" xfId="0" applyFont="1"/>
    <xf numFmtId="0" fontId="1" fillId="0" borderId="1" xfId="0" applyFont="1" applyBorder="1" applyAlignment="1">
      <alignment vertical="center" wrapText="1"/>
    </xf>
    <xf numFmtId="0" fontId="9" fillId="0" borderId="0" xfId="0" applyFont="1"/>
    <xf numFmtId="0" fontId="10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 indent="16"/>
    </xf>
    <xf numFmtId="0" fontId="2" fillId="0" borderId="0" xfId="0" applyFont="1" applyAlignment="1">
      <alignment horizontal="left" indent="16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7" applyFont="1" applyBorder="1" applyAlignment="1">
      <alignment horizontal="center" vertical="center" wrapText="1"/>
    </xf>
    <xf numFmtId="0" fontId="6" fillId="0" borderId="4" xfId="7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7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3" fontId="1" fillId="0" borderId="1" xfId="6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49" fontId="6" fillId="0" borderId="7" xfId="3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3" fontId="2" fillId="0" borderId="1" xfId="6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6" fillId="0" borderId="0" xfId="3" applyNumberFormat="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wrapText="1" indent="16"/>
    </xf>
  </cellXfs>
  <cellStyles count="9">
    <cellStyle name="КАНДАГАЧ тел3-33-96 2 3" xfId="8" xr:uid="{00000000-0005-0000-0000-000000000000}"/>
    <cellStyle name="Обычный" xfId="0" builtinId="0"/>
    <cellStyle name="Обычный 139" xfId="5" xr:uid="{00000000-0005-0000-0000-000002000000}"/>
    <cellStyle name="Обычный 142" xfId="3" xr:uid="{00000000-0005-0000-0000-000003000000}"/>
    <cellStyle name="Обычный 2" xfId="4" xr:uid="{00000000-0005-0000-0000-000004000000}"/>
    <cellStyle name="Обычный 2 7" xfId="7" xr:uid="{00000000-0005-0000-0000-000005000000}"/>
    <cellStyle name="Стиль 1 2 2" xfId="1" xr:uid="{00000000-0005-0000-0000-000006000000}"/>
    <cellStyle name="Финансовый" xfId="6" builtinId="3"/>
    <cellStyle name="Финансовый 36" xfId="2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9"/>
  <sheetViews>
    <sheetView view="pageBreakPreview" topLeftCell="A5" zoomScale="85" zoomScaleNormal="100" zoomScaleSheetLayoutView="85" workbookViewId="0">
      <selection activeCell="L15" sqref="L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hidden="1" x14ac:dyDescent="0.25">
      <c r="L1" s="10" t="s">
        <v>21</v>
      </c>
    </row>
    <row r="2" spans="1:15" hidden="1" x14ac:dyDescent="0.25">
      <c r="L2" s="10" t="s">
        <v>30</v>
      </c>
    </row>
    <row r="3" spans="1:15" hidden="1" x14ac:dyDescent="0.25">
      <c r="L3" s="10" t="s">
        <v>22</v>
      </c>
    </row>
    <row r="4" spans="1:15" hidden="1" x14ac:dyDescent="0.25"/>
    <row r="5" spans="1:15" x14ac:dyDescent="0.25">
      <c r="L5" s="10" t="s">
        <v>32</v>
      </c>
    </row>
    <row r="6" spans="1:15" x14ac:dyDescent="0.25">
      <c r="L6" s="10" t="s">
        <v>33</v>
      </c>
    </row>
    <row r="7" spans="1:15" x14ac:dyDescent="0.25">
      <c r="L7" s="10" t="s">
        <v>13</v>
      </c>
    </row>
    <row r="8" spans="1:15" x14ac:dyDescent="0.25">
      <c r="L8" s="10" t="s">
        <v>28</v>
      </c>
    </row>
    <row r="9" spans="1:15" x14ac:dyDescent="0.25">
      <c r="A9" s="29" t="s">
        <v>29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</row>
    <row r="10" spans="1:15" x14ac:dyDescent="0.25">
      <c r="A10" s="30" t="s">
        <v>34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</row>
    <row r="15" spans="1:15" s="14" customFormat="1" ht="157.5" x14ac:dyDescent="0.25">
      <c r="A15" s="1" t="s">
        <v>24</v>
      </c>
      <c r="B15" s="1" t="s">
        <v>23</v>
      </c>
      <c r="C15" s="1" t="s">
        <v>31</v>
      </c>
      <c r="D15" s="7" t="s">
        <v>25</v>
      </c>
      <c r="E15" s="1" t="s">
        <v>26</v>
      </c>
      <c r="F15" s="1" t="s">
        <v>20</v>
      </c>
      <c r="G15" s="1" t="s">
        <v>14</v>
      </c>
      <c r="H15" s="1">
        <v>78</v>
      </c>
      <c r="I15" s="15">
        <v>11026.7857</v>
      </c>
      <c r="J15" s="2">
        <v>860089.29</v>
      </c>
      <c r="K15" s="2">
        <f>J15*1.12</f>
        <v>963300.00480000011</v>
      </c>
      <c r="L15" s="9" t="s">
        <v>17</v>
      </c>
      <c r="M15" s="1">
        <v>100</v>
      </c>
      <c r="N15" s="9" t="s">
        <v>19</v>
      </c>
    </row>
    <row r="16" spans="1:15" s="14" customFormat="1" ht="29.25" customHeight="1" x14ac:dyDescent="0.25">
      <c r="A16" s="25" t="s">
        <v>3</v>
      </c>
      <c r="B16" s="25"/>
      <c r="C16" s="25"/>
      <c r="D16" s="25"/>
      <c r="E16" s="25"/>
      <c r="F16" s="25"/>
      <c r="G16" s="25"/>
      <c r="H16" s="25"/>
      <c r="I16" s="25"/>
      <c r="J16" s="8"/>
      <c r="K16" s="8">
        <f>K15</f>
        <v>963300.00480000011</v>
      </c>
      <c r="L16" s="5"/>
      <c r="M16" s="5"/>
      <c r="N16" s="4"/>
    </row>
    <row r="17" spans="1:14" x14ac:dyDescent="0.25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9" spans="1:14" x14ac:dyDescent="0.25">
      <c r="A19" s="27" t="s">
        <v>35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</sheetData>
  <mergeCells count="5">
    <mergeCell ref="A16:I16"/>
    <mergeCell ref="B17:N17"/>
    <mergeCell ref="A19:N19"/>
    <mergeCell ref="A9:N9"/>
    <mergeCell ref="A10:N10"/>
  </mergeCells>
  <pageMargins left="0.51181102362204722" right="0.70866141732283472" top="0.74803149606299213" bottom="0.74803149606299213" header="0.31496062992125984" footer="0.31496062992125984"/>
  <pageSetup paperSize="9" scale="58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0"/>
  <sheetViews>
    <sheetView view="pageBreakPreview" topLeftCell="A5" zoomScale="85" zoomScaleNormal="100" zoomScaleSheetLayoutView="85" workbookViewId="0">
      <selection activeCell="G24" sqref="G24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9" style="6" customWidth="1"/>
    <col min="6" max="6" width="22.5703125" style="6" customWidth="1"/>
    <col min="7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29" t="s">
        <v>29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6" x14ac:dyDescent="0.25">
      <c r="A10" s="30" t="s">
        <v>38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94.5" customHeight="1" x14ac:dyDescent="0.25">
      <c r="A15" s="32">
        <v>39</v>
      </c>
      <c r="B15" s="34" t="s">
        <v>41</v>
      </c>
      <c r="C15" s="16" t="s">
        <v>48</v>
      </c>
      <c r="D15" s="36" t="s">
        <v>42</v>
      </c>
      <c r="E15" s="9" t="s">
        <v>43</v>
      </c>
      <c r="F15" s="34" t="s">
        <v>45</v>
      </c>
      <c r="G15" s="9" t="s">
        <v>46</v>
      </c>
      <c r="H15" s="9" t="s">
        <v>49</v>
      </c>
      <c r="I15" s="9">
        <v>108</v>
      </c>
      <c r="J15" s="15">
        <v>4007265.27</v>
      </c>
      <c r="K15" s="2">
        <v>432784649.16000003</v>
      </c>
      <c r="L15" s="2">
        <f>K15*1.12</f>
        <v>484718807.05920005</v>
      </c>
      <c r="M15" s="9" t="s">
        <v>50</v>
      </c>
      <c r="N15" s="9">
        <v>30</v>
      </c>
      <c r="O15" s="9" t="s">
        <v>40</v>
      </c>
    </row>
    <row r="16" spans="1:16" s="14" customFormat="1" ht="98.25" customHeight="1" x14ac:dyDescent="0.25">
      <c r="A16" s="33"/>
      <c r="B16" s="35"/>
      <c r="C16" s="16" t="s">
        <v>48</v>
      </c>
      <c r="D16" s="37"/>
      <c r="E16" s="1" t="s">
        <v>44</v>
      </c>
      <c r="F16" s="35"/>
      <c r="G16" s="1" t="s">
        <v>47</v>
      </c>
      <c r="H16" s="1" t="s">
        <v>49</v>
      </c>
      <c r="I16" s="1">
        <v>108</v>
      </c>
      <c r="J16" s="15">
        <v>4007265.27</v>
      </c>
      <c r="K16" s="2">
        <v>432784649.16000003</v>
      </c>
      <c r="L16" s="2">
        <f>K16*1.12</f>
        <v>484718807.05920005</v>
      </c>
      <c r="M16" s="9" t="s">
        <v>50</v>
      </c>
      <c r="N16" s="1">
        <v>30</v>
      </c>
      <c r="O16" s="9" t="s">
        <v>40</v>
      </c>
    </row>
    <row r="17" spans="1:15" s="14" customFormat="1" ht="29.25" customHeight="1" x14ac:dyDescent="0.25">
      <c r="A17" s="25" t="s">
        <v>3</v>
      </c>
      <c r="B17" s="25"/>
      <c r="C17" s="25"/>
      <c r="D17" s="25"/>
      <c r="E17" s="25"/>
      <c r="F17" s="25"/>
      <c r="G17" s="25"/>
      <c r="H17" s="25"/>
      <c r="I17" s="25"/>
      <c r="J17" s="25"/>
      <c r="K17" s="8"/>
      <c r="L17" s="8">
        <f>L16+L15</f>
        <v>969437614.1184001</v>
      </c>
      <c r="M17" s="5"/>
      <c r="N17" s="5"/>
      <c r="O17" s="4"/>
    </row>
    <row r="18" spans="1:15" x14ac:dyDescent="0.25"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20" spans="1:15" x14ac:dyDescent="0.25">
      <c r="A20" s="27" t="s">
        <v>51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</sheetData>
  <mergeCells count="9">
    <mergeCell ref="A9:O9"/>
    <mergeCell ref="A10:O10"/>
    <mergeCell ref="A17:J17"/>
    <mergeCell ref="B18:O18"/>
    <mergeCell ref="A20:O20"/>
    <mergeCell ref="A15:A16"/>
    <mergeCell ref="B15:B16"/>
    <mergeCell ref="D15:D16"/>
    <mergeCell ref="F15:F16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9"/>
  <sheetViews>
    <sheetView topLeftCell="A7" zoomScaleNormal="100" zoomScaleSheetLayoutView="85" workbookViewId="0">
      <selection activeCell="A15" sqref="A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28.7109375" style="6" customWidth="1"/>
    <col min="4" max="4" width="12.7109375" style="6" customWidth="1"/>
    <col min="5" max="5" width="16.85546875" style="6" customWidth="1"/>
    <col min="6" max="6" width="23.5703125" style="6" customWidth="1"/>
    <col min="7" max="7" width="9.85546875" style="6" customWidth="1"/>
    <col min="8" max="8" width="8.7109375" style="6" customWidth="1"/>
    <col min="9" max="9" width="15" style="6" customWidth="1"/>
    <col min="10" max="11" width="19.85546875" style="6" customWidth="1"/>
    <col min="12" max="13" width="16.5703125" style="6" customWidth="1"/>
    <col min="14" max="14" width="14" style="6" customWidth="1"/>
    <col min="15" max="16384" width="9.140625" style="6"/>
  </cols>
  <sheetData>
    <row r="1" spans="1:15" x14ac:dyDescent="0.25">
      <c r="L1" s="10" t="s">
        <v>21</v>
      </c>
    </row>
    <row r="2" spans="1:15" x14ac:dyDescent="0.25">
      <c r="L2" s="10" t="s">
        <v>30</v>
      </c>
    </row>
    <row r="3" spans="1:15" x14ac:dyDescent="0.25">
      <c r="L3" s="10" t="s">
        <v>22</v>
      </c>
    </row>
    <row r="5" spans="1:15" x14ac:dyDescent="0.25">
      <c r="L5" s="10" t="s">
        <v>36</v>
      </c>
    </row>
    <row r="6" spans="1:15" x14ac:dyDescent="0.25">
      <c r="L6" s="10" t="s">
        <v>37</v>
      </c>
    </row>
    <row r="7" spans="1:15" x14ac:dyDescent="0.25">
      <c r="L7" s="10" t="s">
        <v>13</v>
      </c>
    </row>
    <row r="8" spans="1:15" x14ac:dyDescent="0.25">
      <c r="L8" s="10" t="s">
        <v>15</v>
      </c>
    </row>
    <row r="9" spans="1:15" x14ac:dyDescent="0.25">
      <c r="A9" s="21" t="s">
        <v>55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</row>
    <row r="10" spans="1:15" x14ac:dyDescent="0.25">
      <c r="A10" s="23" t="s">
        <v>38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</row>
    <row r="11" spans="1:1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</row>
    <row r="12" spans="1:15" ht="15" customHeight="1" x14ac:dyDescent="0.25">
      <c r="J12" s="11"/>
      <c r="K12" s="11"/>
      <c r="N12" s="12"/>
      <c r="O12" s="12"/>
    </row>
    <row r="13" spans="1:15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39</v>
      </c>
      <c r="G13" s="4" t="s">
        <v>1</v>
      </c>
      <c r="H13" s="4" t="s">
        <v>2</v>
      </c>
      <c r="I13" s="4" t="s">
        <v>10</v>
      </c>
      <c r="J13" s="4" t="s">
        <v>11</v>
      </c>
      <c r="K13" s="4" t="s">
        <v>27</v>
      </c>
      <c r="L13" s="4" t="s">
        <v>8</v>
      </c>
      <c r="M13" s="4" t="s">
        <v>12</v>
      </c>
      <c r="N13" s="4" t="s">
        <v>7</v>
      </c>
    </row>
    <row r="14" spans="1:15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5</v>
      </c>
      <c r="G14" s="3">
        <v>6</v>
      </c>
      <c r="H14" s="3">
        <v>7</v>
      </c>
      <c r="I14" s="3">
        <v>8</v>
      </c>
      <c r="J14" s="3">
        <v>9</v>
      </c>
      <c r="K14" s="3">
        <v>10</v>
      </c>
      <c r="L14" s="3">
        <v>11</v>
      </c>
      <c r="M14" s="3">
        <v>12</v>
      </c>
      <c r="N14" s="3">
        <v>13</v>
      </c>
    </row>
    <row r="15" spans="1:15" ht="103.5" customHeight="1" x14ac:dyDescent="0.25">
      <c r="A15" s="17">
        <v>40</v>
      </c>
      <c r="B15" s="18" t="s">
        <v>52</v>
      </c>
      <c r="C15" s="18" t="s">
        <v>53</v>
      </c>
      <c r="D15" s="19" t="s">
        <v>54</v>
      </c>
      <c r="E15" s="1" t="s">
        <v>71</v>
      </c>
      <c r="F15" s="9" t="s">
        <v>56</v>
      </c>
      <c r="G15" s="9" t="s">
        <v>49</v>
      </c>
      <c r="H15" s="9">
        <v>216</v>
      </c>
      <c r="I15" s="15">
        <v>85000</v>
      </c>
      <c r="J15" s="2">
        <v>18360000</v>
      </c>
      <c r="K15" s="2">
        <f>J15*1.12</f>
        <v>20563200.000000004</v>
      </c>
      <c r="L15" s="9" t="s">
        <v>50</v>
      </c>
      <c r="M15" s="9">
        <v>0</v>
      </c>
      <c r="N15" s="9" t="s">
        <v>16</v>
      </c>
    </row>
    <row r="16" spans="1:15" s="14" customFormat="1" ht="29.25" customHeight="1" x14ac:dyDescent="0.25">
      <c r="A16" s="22" t="s">
        <v>3</v>
      </c>
      <c r="B16" s="22"/>
      <c r="C16" s="22"/>
      <c r="D16" s="22"/>
      <c r="E16" s="22"/>
      <c r="F16" s="22"/>
      <c r="G16" s="22"/>
      <c r="H16" s="22"/>
      <c r="I16" s="22"/>
      <c r="J16" s="8"/>
      <c r="K16" s="8">
        <f>K15</f>
        <v>20563200.000000004</v>
      </c>
      <c r="L16" s="5"/>
      <c r="M16" s="5"/>
      <c r="N16" s="4"/>
    </row>
    <row r="17" spans="1:14" x14ac:dyDescent="0.25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</row>
    <row r="19" spans="1:14" x14ac:dyDescent="0.25">
      <c r="A19" s="27" t="s">
        <v>51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</row>
  </sheetData>
  <mergeCells count="2">
    <mergeCell ref="B17:N17"/>
    <mergeCell ref="A19:N19"/>
  </mergeCells>
  <pageMargins left="0.51181102362204722" right="0.70866141732283472" top="0.74803149606299213" bottom="0.74803149606299213" header="0.31496062992125984" footer="0.31496062992125984"/>
  <pageSetup paperSize="9" scale="57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2"/>
  <sheetViews>
    <sheetView view="pageBreakPreview" topLeftCell="A5" zoomScale="85" zoomScaleNormal="100" zoomScaleSheetLayoutView="85" workbookViewId="0">
      <selection activeCell="A22" sqref="A22:O22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28.710937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5" style="6" customWidth="1"/>
    <col min="11" max="12" width="19.85546875" style="6" customWidth="1"/>
    <col min="13" max="14" width="16.5703125" style="6" customWidth="1"/>
    <col min="15" max="15" width="14" style="6" customWidth="1"/>
    <col min="16" max="16384" width="9.140625" style="6"/>
  </cols>
  <sheetData>
    <row r="1" spans="1:16" hidden="1" x14ac:dyDescent="0.25">
      <c r="M1" s="10" t="s">
        <v>21</v>
      </c>
    </row>
    <row r="2" spans="1:16" hidden="1" x14ac:dyDescent="0.25">
      <c r="M2" s="10" t="s">
        <v>30</v>
      </c>
    </row>
    <row r="3" spans="1:16" hidden="1" x14ac:dyDescent="0.25">
      <c r="M3" s="10" t="s">
        <v>22</v>
      </c>
    </row>
    <row r="4" spans="1:16" hidden="1" x14ac:dyDescent="0.25"/>
    <row r="5" spans="1:16" x14ac:dyDescent="0.25">
      <c r="M5" s="10" t="s">
        <v>36</v>
      </c>
    </row>
    <row r="6" spans="1:16" x14ac:dyDescent="0.25">
      <c r="M6" s="10" t="s">
        <v>37</v>
      </c>
    </row>
    <row r="7" spans="1:16" x14ac:dyDescent="0.25">
      <c r="M7" s="10" t="s">
        <v>13</v>
      </c>
    </row>
    <row r="8" spans="1:16" x14ac:dyDescent="0.25">
      <c r="M8" s="10" t="s">
        <v>15</v>
      </c>
    </row>
    <row r="9" spans="1:16" x14ac:dyDescent="0.25">
      <c r="A9" s="29" t="s">
        <v>29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</row>
    <row r="10" spans="1:16" x14ac:dyDescent="0.25">
      <c r="A10" s="30" t="s">
        <v>38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</row>
    <row r="11" spans="1:16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</row>
    <row r="12" spans="1:16" ht="15" customHeight="1" x14ac:dyDescent="0.25">
      <c r="K12" s="11"/>
      <c r="L12" s="11"/>
      <c r="O12" s="12"/>
      <c r="P12" s="12"/>
    </row>
    <row r="13" spans="1:16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10</v>
      </c>
      <c r="K13" s="4" t="s">
        <v>11</v>
      </c>
      <c r="L13" s="4" t="s">
        <v>27</v>
      </c>
      <c r="M13" s="4" t="s">
        <v>8</v>
      </c>
      <c r="N13" s="4" t="s">
        <v>12</v>
      </c>
      <c r="O13" s="4" t="s">
        <v>7</v>
      </c>
    </row>
    <row r="14" spans="1:16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  <c r="N14" s="3">
        <v>14</v>
      </c>
      <c r="O14" s="3">
        <v>15</v>
      </c>
    </row>
    <row r="15" spans="1:16" ht="76.5" customHeight="1" x14ac:dyDescent="0.25">
      <c r="A15" s="32">
        <v>41</v>
      </c>
      <c r="B15" s="34" t="s">
        <v>57</v>
      </c>
      <c r="C15" s="16" t="s">
        <v>58</v>
      </c>
      <c r="D15" s="36" t="s">
        <v>42</v>
      </c>
      <c r="E15" s="9" t="s">
        <v>43</v>
      </c>
      <c r="F15" s="34" t="s">
        <v>45</v>
      </c>
      <c r="G15" s="9" t="s">
        <v>46</v>
      </c>
      <c r="H15" s="9" t="s">
        <v>49</v>
      </c>
      <c r="I15" s="9">
        <v>24</v>
      </c>
      <c r="J15" s="15">
        <v>967226.5</v>
      </c>
      <c r="K15" s="2">
        <v>23213436</v>
      </c>
      <c r="L15" s="2">
        <f>K15*1.12</f>
        <v>25999048.320000004</v>
      </c>
      <c r="M15" s="9" t="s">
        <v>50</v>
      </c>
      <c r="N15" s="9">
        <v>0</v>
      </c>
      <c r="O15" s="9" t="s">
        <v>16</v>
      </c>
    </row>
    <row r="16" spans="1:16" ht="76.5" customHeight="1" x14ac:dyDescent="0.25">
      <c r="A16" s="38"/>
      <c r="B16" s="39"/>
      <c r="C16" s="16" t="s">
        <v>58</v>
      </c>
      <c r="D16" s="40"/>
      <c r="E16" s="1" t="s">
        <v>44</v>
      </c>
      <c r="F16" s="39"/>
      <c r="G16" s="1" t="s">
        <v>47</v>
      </c>
      <c r="H16" s="1" t="s">
        <v>49</v>
      </c>
      <c r="I16" s="9">
        <v>24</v>
      </c>
      <c r="J16" s="15">
        <v>967226.5</v>
      </c>
      <c r="K16" s="2">
        <v>23213436</v>
      </c>
      <c r="L16" s="2">
        <f t="shared" ref="L16:L17" si="0">K16*1.12</f>
        <v>25999048.320000004</v>
      </c>
      <c r="M16" s="9" t="s">
        <v>50</v>
      </c>
      <c r="N16" s="9">
        <v>0</v>
      </c>
      <c r="O16" s="9" t="s">
        <v>16</v>
      </c>
    </row>
    <row r="17" spans="1:15" ht="76.5" customHeight="1" x14ac:dyDescent="0.25">
      <c r="A17" s="38"/>
      <c r="B17" s="39"/>
      <c r="C17" s="16" t="s">
        <v>59</v>
      </c>
      <c r="D17" s="40"/>
      <c r="E17" s="9" t="s">
        <v>61</v>
      </c>
      <c r="F17" s="39"/>
      <c r="G17" s="9" t="s">
        <v>62</v>
      </c>
      <c r="H17" s="1" t="s">
        <v>49</v>
      </c>
      <c r="I17" s="9">
        <v>11</v>
      </c>
      <c r="J17" s="15">
        <v>967226.5</v>
      </c>
      <c r="K17" s="2">
        <v>10639491.5</v>
      </c>
      <c r="L17" s="2">
        <f t="shared" si="0"/>
        <v>11916230.48</v>
      </c>
      <c r="M17" s="9" t="s">
        <v>50</v>
      </c>
      <c r="N17" s="9">
        <v>0</v>
      </c>
      <c r="O17" s="9" t="s">
        <v>16</v>
      </c>
    </row>
    <row r="18" spans="1:15" s="14" customFormat="1" ht="98.25" customHeight="1" x14ac:dyDescent="0.25">
      <c r="A18" s="33"/>
      <c r="B18" s="35"/>
      <c r="C18" s="16" t="s">
        <v>60</v>
      </c>
      <c r="D18" s="37"/>
      <c r="E18" s="9" t="s">
        <v>61</v>
      </c>
      <c r="F18" s="35"/>
      <c r="G18" s="1" t="s">
        <v>63</v>
      </c>
      <c r="H18" s="1" t="s">
        <v>49</v>
      </c>
      <c r="I18" s="1">
        <v>16</v>
      </c>
      <c r="J18" s="15">
        <v>967226.5</v>
      </c>
      <c r="K18" s="2">
        <v>15475624</v>
      </c>
      <c r="L18" s="2">
        <f>K18*1.12</f>
        <v>17332698.880000003</v>
      </c>
      <c r="M18" s="9" t="s">
        <v>50</v>
      </c>
      <c r="N18" s="1">
        <v>0</v>
      </c>
      <c r="O18" s="9" t="s">
        <v>16</v>
      </c>
    </row>
    <row r="19" spans="1:15" s="14" customFormat="1" ht="29.25" customHeight="1" x14ac:dyDescent="0.25">
      <c r="A19" s="25" t="s">
        <v>3</v>
      </c>
      <c r="B19" s="25"/>
      <c r="C19" s="25"/>
      <c r="D19" s="25"/>
      <c r="E19" s="25"/>
      <c r="F19" s="25"/>
      <c r="G19" s="25"/>
      <c r="H19" s="25"/>
      <c r="I19" s="25"/>
      <c r="J19" s="25"/>
      <c r="K19" s="8"/>
      <c r="L19" s="8">
        <f>L15+L16+L17+L18</f>
        <v>81247026</v>
      </c>
      <c r="M19" s="5"/>
      <c r="N19" s="5"/>
      <c r="O19" s="4"/>
    </row>
    <row r="20" spans="1:15" x14ac:dyDescent="0.25"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2" spans="1:15" x14ac:dyDescent="0.25">
      <c r="A22" s="27" t="s">
        <v>51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</row>
  </sheetData>
  <mergeCells count="9">
    <mergeCell ref="A19:J19"/>
    <mergeCell ref="B20:O20"/>
    <mergeCell ref="A22:O22"/>
    <mergeCell ref="A9:O9"/>
    <mergeCell ref="A10:O10"/>
    <mergeCell ref="A15:A18"/>
    <mergeCell ref="B15:B18"/>
    <mergeCell ref="D15:D18"/>
    <mergeCell ref="F15:F18"/>
  </mergeCells>
  <pageMargins left="0.51181102362204722" right="0.70866141732283472" top="0.74803149606299213" bottom="0.74803149606299213" header="0.31496062992125984" footer="0.31496062992125984"/>
  <pageSetup paperSize="9" scale="50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19"/>
  <sheetViews>
    <sheetView view="pageBreakPreview" topLeftCell="A5" zoomScale="85" zoomScaleNormal="100" zoomScaleSheetLayoutView="85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20.28515625" style="6" customWidth="1"/>
    <col min="3" max="3" width="33.42578125" style="6" customWidth="1"/>
    <col min="4" max="4" width="12.7109375" style="6" customWidth="1"/>
    <col min="5" max="5" width="23.5703125" style="6" customWidth="1"/>
    <col min="6" max="6" width="9.85546875" style="6" customWidth="1"/>
    <col min="7" max="7" width="8.7109375" style="6" customWidth="1"/>
    <col min="8" max="9" width="19.85546875" style="6" customWidth="1"/>
    <col min="10" max="11" width="16.5703125" style="6" customWidth="1"/>
    <col min="12" max="12" width="14" style="6" customWidth="1"/>
    <col min="13" max="16384" width="9.140625" style="6"/>
  </cols>
  <sheetData>
    <row r="1" spans="1:13" hidden="1" x14ac:dyDescent="0.25">
      <c r="J1" s="10" t="s">
        <v>21</v>
      </c>
    </row>
    <row r="2" spans="1:13" hidden="1" x14ac:dyDescent="0.25">
      <c r="J2" s="10" t="s">
        <v>30</v>
      </c>
    </row>
    <row r="3" spans="1:13" hidden="1" x14ac:dyDescent="0.25">
      <c r="J3" s="10" t="s">
        <v>22</v>
      </c>
    </row>
    <row r="4" spans="1:13" hidden="1" x14ac:dyDescent="0.25"/>
    <row r="5" spans="1:13" x14ac:dyDescent="0.25">
      <c r="J5" s="10" t="s">
        <v>36</v>
      </c>
    </row>
    <row r="6" spans="1:13" x14ac:dyDescent="0.25">
      <c r="J6" s="10" t="s">
        <v>37</v>
      </c>
    </row>
    <row r="7" spans="1:13" x14ac:dyDescent="0.25">
      <c r="J7" s="10" t="s">
        <v>13</v>
      </c>
    </row>
    <row r="8" spans="1:13" x14ac:dyDescent="0.25">
      <c r="J8" s="10" t="s">
        <v>15</v>
      </c>
    </row>
    <row r="9" spans="1:13" x14ac:dyDescent="0.25">
      <c r="A9" s="29" t="s">
        <v>55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</row>
    <row r="10" spans="1:13" x14ac:dyDescent="0.25">
      <c r="A10" s="30" t="s">
        <v>38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</row>
    <row r="11" spans="1:1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</row>
    <row r="12" spans="1:13" ht="15" customHeight="1" x14ac:dyDescent="0.25">
      <c r="H12" s="11"/>
      <c r="I12" s="11"/>
      <c r="L12" s="12"/>
      <c r="M12" s="12"/>
    </row>
    <row r="13" spans="1:13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39</v>
      </c>
      <c r="F13" s="4" t="s">
        <v>1</v>
      </c>
      <c r="G13" s="4" t="s">
        <v>2</v>
      </c>
      <c r="H13" s="4" t="s">
        <v>11</v>
      </c>
      <c r="I13" s="4" t="s">
        <v>27</v>
      </c>
      <c r="J13" s="4" t="s">
        <v>8</v>
      </c>
      <c r="K13" s="4" t="s">
        <v>12</v>
      </c>
      <c r="L13" s="4" t="s">
        <v>7</v>
      </c>
    </row>
    <row r="14" spans="1:13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7</v>
      </c>
      <c r="F14" s="3">
        <v>8</v>
      </c>
      <c r="G14" s="3">
        <v>9</v>
      </c>
      <c r="H14" s="3">
        <v>10</v>
      </c>
      <c r="I14" s="3">
        <v>11</v>
      </c>
      <c r="J14" s="3">
        <v>12</v>
      </c>
      <c r="K14" s="3">
        <v>13</v>
      </c>
      <c r="L14" s="3">
        <v>14</v>
      </c>
    </row>
    <row r="15" spans="1:13" ht="236.25" x14ac:dyDescent="0.25">
      <c r="A15" s="17">
        <v>43</v>
      </c>
      <c r="B15" s="18" t="s">
        <v>64</v>
      </c>
      <c r="C15" s="16" t="s">
        <v>65</v>
      </c>
      <c r="D15" s="19" t="s">
        <v>66</v>
      </c>
      <c r="E15" s="9" t="s">
        <v>46</v>
      </c>
      <c r="F15" s="9" t="s">
        <v>67</v>
      </c>
      <c r="G15" s="9">
        <v>1</v>
      </c>
      <c r="H15" s="2">
        <v>37596428.100000001</v>
      </c>
      <c r="I15" s="2">
        <f>H15*1.12</f>
        <v>42107999.472000003</v>
      </c>
      <c r="J15" s="9" t="s">
        <v>50</v>
      </c>
      <c r="K15" s="9">
        <v>0</v>
      </c>
      <c r="L15" s="9" t="s">
        <v>16</v>
      </c>
    </row>
    <row r="16" spans="1:13" s="14" customFormat="1" ht="29.25" customHeight="1" x14ac:dyDescent="0.25">
      <c r="A16" s="25" t="s">
        <v>3</v>
      </c>
      <c r="B16" s="25"/>
      <c r="C16" s="25"/>
      <c r="D16" s="25"/>
      <c r="E16" s="25"/>
      <c r="F16" s="25"/>
      <c r="G16" s="25"/>
      <c r="H16" s="8"/>
      <c r="I16" s="8">
        <f>I15</f>
        <v>42107999.472000003</v>
      </c>
      <c r="J16" s="5"/>
      <c r="K16" s="5"/>
      <c r="L16" s="4"/>
    </row>
    <row r="17" spans="1:12" x14ac:dyDescent="0.25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</row>
    <row r="19" spans="1:12" x14ac:dyDescent="0.25">
      <c r="A19" s="27" t="s">
        <v>51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</row>
  </sheetData>
  <mergeCells count="5">
    <mergeCell ref="A9:L9"/>
    <mergeCell ref="A10:L10"/>
    <mergeCell ref="A16:G16"/>
    <mergeCell ref="B17:L17"/>
    <mergeCell ref="A19:L19"/>
  </mergeCells>
  <pageMargins left="0.51181102362204722" right="0.70866141732283472" top="0.74803149606299213" bottom="0.74803149606299213" header="0.31496062992125984" footer="0.31496062992125984"/>
  <pageSetup paperSize="9" scale="65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3"/>
  <sheetViews>
    <sheetView tabSelected="1" zoomScale="85" zoomScaleNormal="85" zoomScaleSheetLayoutView="70" workbookViewId="0">
      <selection activeCell="A3" sqref="A3:XFD3"/>
    </sheetView>
  </sheetViews>
  <sheetFormatPr defaultRowHeight="15.75" x14ac:dyDescent="0.25"/>
  <cols>
    <col min="1" max="1" width="9.28515625" style="41" bestFit="1" customWidth="1"/>
    <col min="2" max="2" width="20" style="41" customWidth="1"/>
    <col min="3" max="3" width="34" style="41" customWidth="1"/>
    <col min="4" max="4" width="48.7109375" style="41" customWidth="1"/>
    <col min="5" max="5" width="17" style="41" customWidth="1"/>
    <col min="6" max="6" width="9.85546875" style="41" customWidth="1"/>
    <col min="7" max="7" width="8.7109375" style="41" customWidth="1"/>
    <col min="8" max="8" width="16.85546875" style="41" bestFit="1" customWidth="1"/>
    <col min="9" max="9" width="19.85546875" style="41" customWidth="1"/>
    <col min="10" max="10" width="30.5703125" style="41" customWidth="1"/>
    <col min="11" max="11" width="16.5703125" style="41" customWidth="1"/>
    <col min="12" max="12" width="14" style="41" customWidth="1"/>
    <col min="13" max="16384" width="9.140625" style="41"/>
  </cols>
  <sheetData>
    <row r="1" spans="1:13" x14ac:dyDescent="0.25">
      <c r="J1" s="42" t="s">
        <v>21</v>
      </c>
    </row>
    <row r="2" spans="1:13" x14ac:dyDescent="0.25">
      <c r="J2" s="42" t="s">
        <v>76</v>
      </c>
    </row>
    <row r="4" spans="1:13" hidden="1" x14ac:dyDescent="0.25">
      <c r="J4" s="42" t="s">
        <v>32</v>
      </c>
    </row>
    <row r="5" spans="1:13" hidden="1" x14ac:dyDescent="0.25">
      <c r="J5" s="42" t="s">
        <v>33</v>
      </c>
    </row>
    <row r="6" spans="1:13" hidden="1" x14ac:dyDescent="0.25">
      <c r="J6" s="42" t="s">
        <v>13</v>
      </c>
    </row>
    <row r="7" spans="1:13" hidden="1" x14ac:dyDescent="0.25">
      <c r="J7" s="42" t="s">
        <v>28</v>
      </c>
    </row>
    <row r="8" spans="1:13" hidden="1" x14ac:dyDescent="0.25">
      <c r="A8" s="43" t="s">
        <v>29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3" hidden="1" x14ac:dyDescent="0.25">
      <c r="A9" s="44" t="s">
        <v>38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</row>
    <row r="10" spans="1:13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</row>
    <row r="11" spans="1:13" ht="15" customHeight="1" x14ac:dyDescent="0.25">
      <c r="I11" s="47"/>
      <c r="L11" s="48"/>
      <c r="M11" s="48"/>
    </row>
    <row r="12" spans="1:13" s="51" customFormat="1" ht="78.75" x14ac:dyDescent="0.25">
      <c r="A12" s="49" t="s">
        <v>85</v>
      </c>
      <c r="B12" s="49" t="s">
        <v>79</v>
      </c>
      <c r="C12" s="49" t="s">
        <v>77</v>
      </c>
      <c r="D12" s="49" t="s">
        <v>80</v>
      </c>
      <c r="E12" s="49" t="s">
        <v>84</v>
      </c>
      <c r="F12" s="50" t="s">
        <v>1</v>
      </c>
      <c r="G12" s="50" t="s">
        <v>2</v>
      </c>
      <c r="H12" s="50" t="s">
        <v>78</v>
      </c>
      <c r="I12" s="50" t="s">
        <v>11</v>
      </c>
      <c r="J12" s="50" t="s">
        <v>8</v>
      </c>
      <c r="K12" s="50" t="s">
        <v>12</v>
      </c>
      <c r="L12" s="50" t="s">
        <v>7</v>
      </c>
    </row>
    <row r="13" spans="1:13" s="46" customFormat="1" x14ac:dyDescent="0.25">
      <c r="A13" s="49">
        <v>1</v>
      </c>
      <c r="B13" s="49">
        <v>2</v>
      </c>
      <c r="C13" s="49">
        <v>3</v>
      </c>
      <c r="D13" s="49">
        <v>4</v>
      </c>
      <c r="E13" s="49">
        <v>5</v>
      </c>
      <c r="F13" s="49">
        <v>6</v>
      </c>
      <c r="G13" s="49">
        <v>7</v>
      </c>
      <c r="H13" s="49">
        <v>8</v>
      </c>
      <c r="I13" s="49">
        <v>9</v>
      </c>
      <c r="J13" s="49">
        <v>10</v>
      </c>
      <c r="K13" s="49">
        <v>11</v>
      </c>
      <c r="L13" s="49">
        <v>12</v>
      </c>
    </row>
    <row r="14" spans="1:13" s="46" customFormat="1" ht="69" customHeight="1" x14ac:dyDescent="0.25">
      <c r="A14" s="52">
        <v>1</v>
      </c>
      <c r="B14" s="53" t="s">
        <v>87</v>
      </c>
      <c r="C14" s="53" t="s">
        <v>87</v>
      </c>
      <c r="D14" s="54" t="s">
        <v>83</v>
      </c>
      <c r="E14" s="52" t="s">
        <v>94</v>
      </c>
      <c r="F14" s="52" t="s">
        <v>81</v>
      </c>
      <c r="G14" s="52" t="s">
        <v>86</v>
      </c>
      <c r="H14" s="55">
        <v>0</v>
      </c>
      <c r="I14" s="56" t="s">
        <v>86</v>
      </c>
      <c r="J14" s="54" t="s">
        <v>95</v>
      </c>
      <c r="K14" s="52">
        <v>0</v>
      </c>
      <c r="L14" s="52" t="s">
        <v>82</v>
      </c>
    </row>
    <row r="15" spans="1:13" s="46" customFormat="1" ht="69" customHeight="1" x14ac:dyDescent="0.25">
      <c r="A15" s="52">
        <v>2</v>
      </c>
      <c r="B15" s="53" t="s">
        <v>88</v>
      </c>
      <c r="C15" s="53" t="s">
        <v>88</v>
      </c>
      <c r="D15" s="54" t="s">
        <v>83</v>
      </c>
      <c r="E15" s="52" t="s">
        <v>94</v>
      </c>
      <c r="F15" s="52" t="s">
        <v>81</v>
      </c>
      <c r="G15" s="52" t="s">
        <v>86</v>
      </c>
      <c r="H15" s="55">
        <v>0</v>
      </c>
      <c r="I15" s="56" t="s">
        <v>86</v>
      </c>
      <c r="J15" s="54" t="s">
        <v>95</v>
      </c>
      <c r="K15" s="52">
        <v>0</v>
      </c>
      <c r="L15" s="52" t="s">
        <v>82</v>
      </c>
    </row>
    <row r="16" spans="1:13" s="46" customFormat="1" ht="69" customHeight="1" x14ac:dyDescent="0.25">
      <c r="A16" s="52">
        <v>3</v>
      </c>
      <c r="B16" s="53" t="s">
        <v>89</v>
      </c>
      <c r="C16" s="53" t="s">
        <v>89</v>
      </c>
      <c r="D16" s="54" t="s">
        <v>83</v>
      </c>
      <c r="E16" s="52" t="s">
        <v>94</v>
      </c>
      <c r="F16" s="52" t="s">
        <v>81</v>
      </c>
      <c r="G16" s="52" t="s">
        <v>86</v>
      </c>
      <c r="H16" s="55">
        <v>0</v>
      </c>
      <c r="I16" s="56" t="s">
        <v>86</v>
      </c>
      <c r="J16" s="54" t="s">
        <v>95</v>
      </c>
      <c r="K16" s="52">
        <v>0</v>
      </c>
      <c r="L16" s="52" t="s">
        <v>82</v>
      </c>
    </row>
    <row r="17" spans="1:12" s="46" customFormat="1" ht="69" customHeight="1" x14ac:dyDescent="0.25">
      <c r="A17" s="52">
        <v>4</v>
      </c>
      <c r="B17" s="53" t="s">
        <v>90</v>
      </c>
      <c r="C17" s="53" t="s">
        <v>90</v>
      </c>
      <c r="D17" s="54" t="s">
        <v>83</v>
      </c>
      <c r="E17" s="52" t="s">
        <v>94</v>
      </c>
      <c r="F17" s="52" t="s">
        <v>81</v>
      </c>
      <c r="G17" s="52" t="s">
        <v>86</v>
      </c>
      <c r="H17" s="55">
        <v>0</v>
      </c>
      <c r="I17" s="56" t="s">
        <v>86</v>
      </c>
      <c r="J17" s="54" t="s">
        <v>95</v>
      </c>
      <c r="K17" s="52">
        <v>0</v>
      </c>
      <c r="L17" s="52" t="s">
        <v>82</v>
      </c>
    </row>
    <row r="18" spans="1:12" s="46" customFormat="1" ht="69" customHeight="1" x14ac:dyDescent="0.25">
      <c r="A18" s="52">
        <v>5</v>
      </c>
      <c r="B18" s="53" t="s">
        <v>91</v>
      </c>
      <c r="C18" s="53" t="s">
        <v>91</v>
      </c>
      <c r="D18" s="54" t="s">
        <v>83</v>
      </c>
      <c r="E18" s="52" t="s">
        <v>94</v>
      </c>
      <c r="F18" s="52" t="s">
        <v>81</v>
      </c>
      <c r="G18" s="52" t="s">
        <v>86</v>
      </c>
      <c r="H18" s="55">
        <v>0</v>
      </c>
      <c r="I18" s="56" t="s">
        <v>86</v>
      </c>
      <c r="J18" s="54" t="s">
        <v>95</v>
      </c>
      <c r="K18" s="52">
        <v>0</v>
      </c>
      <c r="L18" s="52" t="s">
        <v>82</v>
      </c>
    </row>
    <row r="19" spans="1:12" s="46" customFormat="1" ht="69" customHeight="1" x14ac:dyDescent="0.25">
      <c r="A19" s="52">
        <v>6</v>
      </c>
      <c r="B19" s="53" t="s">
        <v>92</v>
      </c>
      <c r="C19" s="53" t="s">
        <v>92</v>
      </c>
      <c r="D19" s="54" t="s">
        <v>83</v>
      </c>
      <c r="E19" s="52" t="s">
        <v>94</v>
      </c>
      <c r="F19" s="52" t="s">
        <v>81</v>
      </c>
      <c r="G19" s="52" t="s">
        <v>86</v>
      </c>
      <c r="H19" s="55">
        <v>0</v>
      </c>
      <c r="I19" s="56" t="s">
        <v>86</v>
      </c>
      <c r="J19" s="54" t="s">
        <v>95</v>
      </c>
      <c r="K19" s="52">
        <v>0</v>
      </c>
      <c r="L19" s="52" t="s">
        <v>82</v>
      </c>
    </row>
    <row r="20" spans="1:12" s="46" customFormat="1" ht="69" customHeight="1" x14ac:dyDescent="0.25">
      <c r="A20" s="52">
        <v>7</v>
      </c>
      <c r="B20" s="53" t="s">
        <v>93</v>
      </c>
      <c r="C20" s="53" t="s">
        <v>93</v>
      </c>
      <c r="D20" s="54" t="s">
        <v>83</v>
      </c>
      <c r="E20" s="52" t="s">
        <v>94</v>
      </c>
      <c r="F20" s="52" t="s">
        <v>81</v>
      </c>
      <c r="G20" s="52" t="s">
        <v>86</v>
      </c>
      <c r="H20" s="55">
        <v>0</v>
      </c>
      <c r="I20" s="56" t="s">
        <v>86</v>
      </c>
      <c r="J20" s="54" t="s">
        <v>95</v>
      </c>
      <c r="K20" s="52">
        <v>0</v>
      </c>
      <c r="L20" s="52" t="s">
        <v>82</v>
      </c>
    </row>
    <row r="21" spans="1:12" x14ac:dyDescent="0.25">
      <c r="A21" s="57"/>
      <c r="B21" s="58"/>
      <c r="C21" s="59"/>
      <c r="D21" s="60"/>
      <c r="E21" s="52"/>
      <c r="F21" s="52"/>
      <c r="G21" s="49"/>
      <c r="H21" s="55"/>
      <c r="I21" s="61" t="s">
        <v>86</v>
      </c>
      <c r="J21" s="52"/>
      <c r="K21" s="52"/>
      <c r="L21" s="52"/>
    </row>
    <row r="22" spans="1:12" x14ac:dyDescent="0.25">
      <c r="A22" s="62"/>
      <c r="B22" s="63"/>
      <c r="C22" s="62"/>
      <c r="D22" s="64"/>
      <c r="E22" s="62"/>
      <c r="F22" s="62"/>
      <c r="G22" s="62"/>
      <c r="H22" s="62"/>
      <c r="I22" s="65"/>
      <c r="J22" s="62"/>
      <c r="K22" s="62"/>
      <c r="L22" s="62"/>
    </row>
    <row r="23" spans="1:12" x14ac:dyDescent="0.25">
      <c r="A23" s="62"/>
      <c r="B23" s="63"/>
      <c r="C23" s="62"/>
      <c r="D23" s="64"/>
      <c r="E23" s="62"/>
      <c r="F23" s="62"/>
      <c r="G23" s="62"/>
      <c r="H23" s="62"/>
      <c r="I23" s="65"/>
      <c r="J23" s="62"/>
      <c r="K23" s="62"/>
      <c r="L23" s="62"/>
    </row>
    <row r="24" spans="1:12" x14ac:dyDescent="0.25">
      <c r="A24" s="62"/>
      <c r="B24" s="63"/>
      <c r="C24" s="62"/>
      <c r="D24" s="64"/>
      <c r="E24" s="62"/>
      <c r="F24" s="62"/>
      <c r="G24" s="62"/>
      <c r="H24" s="62"/>
      <c r="I24" s="65"/>
      <c r="J24" s="62"/>
      <c r="K24" s="62"/>
      <c r="L24" s="62"/>
    </row>
    <row r="25" spans="1:12" x14ac:dyDescent="0.25">
      <c r="A25" s="62"/>
      <c r="B25" s="63"/>
      <c r="C25" s="62"/>
      <c r="D25" s="64"/>
      <c r="E25" s="62"/>
      <c r="F25" s="62"/>
      <c r="G25" s="62"/>
      <c r="H25" s="62"/>
      <c r="I25" s="65"/>
      <c r="J25" s="62"/>
      <c r="K25" s="62"/>
      <c r="L25" s="62"/>
    </row>
    <row r="26" spans="1:12" hidden="1" x14ac:dyDescent="0.25">
      <c r="A26" s="62"/>
      <c r="B26" s="63"/>
      <c r="C26" s="62"/>
      <c r="D26" s="64"/>
      <c r="E26" s="62"/>
      <c r="F26" s="62"/>
      <c r="G26" s="62"/>
      <c r="H26" s="62"/>
      <c r="I26" s="65"/>
      <c r="J26" s="62"/>
      <c r="K26" s="62"/>
      <c r="L26" s="62"/>
    </row>
    <row r="27" spans="1:12" hidden="1" x14ac:dyDescent="0.25">
      <c r="A27" s="62"/>
      <c r="B27" s="63"/>
      <c r="C27" s="62"/>
      <c r="D27" s="64"/>
      <c r="E27" s="62"/>
      <c r="F27" s="62"/>
      <c r="G27" s="62"/>
      <c r="H27" s="62"/>
      <c r="I27" s="65"/>
      <c r="J27" s="62"/>
      <c r="K27" s="62"/>
      <c r="L27" s="62"/>
    </row>
    <row r="28" spans="1:12" ht="15.75" hidden="1" customHeight="1" x14ac:dyDescent="0.25">
      <c r="A28" s="66" t="s">
        <v>51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</row>
    <row r="29" spans="1:12" hidden="1" x14ac:dyDescent="0.25"/>
    <row r="30" spans="1:12" hidden="1" x14ac:dyDescent="0.25"/>
    <row r="31" spans="1:12" hidden="1" x14ac:dyDescent="0.25"/>
    <row r="32" spans="1:12" hidden="1" x14ac:dyDescent="0.25"/>
    <row r="33" hidden="1" x14ac:dyDescent="0.25"/>
  </sheetData>
  <mergeCells count="3">
    <mergeCell ref="A28:L28"/>
    <mergeCell ref="A8:L8"/>
    <mergeCell ref="A9:L9"/>
  </mergeCells>
  <pageMargins left="0.31496062992125984" right="0.51181102362204722" top="0.35433070866141736" bottom="0.35433070866141736" header="0.31496062992125984" footer="0.31496062992125984"/>
  <pageSetup paperSize="9" scale="55" fitToWidth="0" fitToHeight="0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9"/>
  <sheetViews>
    <sheetView zoomScaleNormal="100" workbookViewId="0">
      <selection activeCell="J15" sqref="J15"/>
    </sheetView>
  </sheetViews>
  <sheetFormatPr defaultRowHeight="15.75" x14ac:dyDescent="0.25"/>
  <cols>
    <col min="1" max="1" width="7.85546875" style="6" customWidth="1"/>
    <col min="2" max="2" width="18.5703125" style="6" customWidth="1"/>
    <col min="3" max="3" width="45.42578125" style="6" customWidth="1"/>
    <col min="4" max="4" width="12.7109375" style="6" customWidth="1"/>
    <col min="5" max="5" width="17.85546875" style="6" customWidth="1"/>
    <col min="6" max="7" width="23.5703125" style="6" customWidth="1"/>
    <col min="8" max="8" width="9.85546875" style="6" customWidth="1"/>
    <col min="9" max="9" width="8.7109375" style="6" customWidth="1"/>
    <col min="10" max="10" width="19.85546875" style="6" customWidth="1"/>
    <col min="11" max="12" width="16.5703125" style="6" customWidth="1"/>
    <col min="13" max="13" width="14" style="6" customWidth="1"/>
    <col min="14" max="16384" width="9.140625" style="6"/>
  </cols>
  <sheetData>
    <row r="1" spans="1:14" x14ac:dyDescent="0.25">
      <c r="K1" s="10" t="s">
        <v>21</v>
      </c>
    </row>
    <row r="2" spans="1:14" x14ac:dyDescent="0.25">
      <c r="K2" s="10" t="s">
        <v>30</v>
      </c>
    </row>
    <row r="3" spans="1:14" x14ac:dyDescent="0.25">
      <c r="K3" s="10" t="s">
        <v>72</v>
      </c>
    </row>
    <row r="5" spans="1:14" hidden="1" x14ac:dyDescent="0.25">
      <c r="K5" s="10" t="s">
        <v>36</v>
      </c>
    </row>
    <row r="6" spans="1:14" hidden="1" x14ac:dyDescent="0.25">
      <c r="K6" s="10" t="s">
        <v>37</v>
      </c>
    </row>
    <row r="7" spans="1:14" hidden="1" x14ac:dyDescent="0.25">
      <c r="K7" s="10" t="s">
        <v>13</v>
      </c>
    </row>
    <row r="8" spans="1:14" hidden="1" x14ac:dyDescent="0.25">
      <c r="K8" s="10" t="s">
        <v>15</v>
      </c>
    </row>
    <row r="9" spans="1:14" hidden="1" x14ac:dyDescent="0.25">
      <c r="A9" s="29" t="s">
        <v>29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</row>
    <row r="10" spans="1:14" hidden="1" x14ac:dyDescent="0.25">
      <c r="A10" s="30" t="s">
        <v>38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</row>
    <row r="11" spans="1:14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1:14" ht="15" customHeight="1" x14ac:dyDescent="0.25">
      <c r="J12" s="11"/>
      <c r="M12" s="12"/>
      <c r="N12" s="12"/>
    </row>
    <row r="13" spans="1:14" s="13" customFormat="1" ht="128.25" customHeight="1" x14ac:dyDescent="0.25">
      <c r="A13" s="3" t="s">
        <v>9</v>
      </c>
      <c r="B13" s="3" t="s">
        <v>0</v>
      </c>
      <c r="C13" s="3" t="s">
        <v>4</v>
      </c>
      <c r="D13" s="3" t="s">
        <v>5</v>
      </c>
      <c r="E13" s="3" t="s">
        <v>18</v>
      </c>
      <c r="F13" s="3" t="s">
        <v>6</v>
      </c>
      <c r="G13" s="3" t="s">
        <v>39</v>
      </c>
      <c r="H13" s="4" t="s">
        <v>1</v>
      </c>
      <c r="I13" s="4" t="s">
        <v>2</v>
      </c>
      <c r="J13" s="4" t="s">
        <v>11</v>
      </c>
      <c r="K13" s="4" t="s">
        <v>8</v>
      </c>
      <c r="L13" s="4" t="s">
        <v>12</v>
      </c>
      <c r="M13" s="4" t="s">
        <v>7</v>
      </c>
    </row>
    <row r="14" spans="1:14" s="14" customFormat="1" x14ac:dyDescent="0.25">
      <c r="A14" s="3">
        <v>1</v>
      </c>
      <c r="B14" s="3">
        <v>2</v>
      </c>
      <c r="C14" s="3">
        <v>3</v>
      </c>
      <c r="D14" s="3">
        <v>4</v>
      </c>
      <c r="E14" s="3">
        <v>5</v>
      </c>
      <c r="F14" s="3">
        <v>6</v>
      </c>
      <c r="G14" s="3">
        <v>7</v>
      </c>
      <c r="H14" s="3">
        <v>8</v>
      </c>
      <c r="I14" s="3">
        <v>9</v>
      </c>
      <c r="J14" s="3">
        <v>10</v>
      </c>
      <c r="K14" s="3">
        <v>11</v>
      </c>
      <c r="L14" s="3">
        <v>12</v>
      </c>
      <c r="M14" s="3">
        <v>13</v>
      </c>
    </row>
    <row r="15" spans="1:14" ht="206.25" customHeight="1" x14ac:dyDescent="0.25">
      <c r="A15" s="17">
        <v>47</v>
      </c>
      <c r="B15" s="20" t="s">
        <v>73</v>
      </c>
      <c r="C15" s="9" t="s">
        <v>69</v>
      </c>
      <c r="D15" s="19" t="s">
        <v>74</v>
      </c>
      <c r="E15" s="9" t="s">
        <v>75</v>
      </c>
      <c r="F15" s="18" t="s">
        <v>20</v>
      </c>
      <c r="G15" s="9" t="s">
        <v>70</v>
      </c>
      <c r="H15" s="9" t="s">
        <v>68</v>
      </c>
      <c r="I15" s="9">
        <v>1</v>
      </c>
      <c r="J15" s="2">
        <v>1551410</v>
      </c>
      <c r="K15" s="9" t="s">
        <v>50</v>
      </c>
      <c r="L15" s="9">
        <v>0</v>
      </c>
      <c r="M15" s="9" t="s">
        <v>16</v>
      </c>
    </row>
    <row r="16" spans="1:14" s="14" customFormat="1" ht="29.25" customHeight="1" x14ac:dyDescent="0.25">
      <c r="A16" s="25" t="s">
        <v>3</v>
      </c>
      <c r="B16" s="25"/>
      <c r="C16" s="25"/>
      <c r="D16" s="25"/>
      <c r="E16" s="25"/>
      <c r="F16" s="25"/>
      <c r="G16" s="25"/>
      <c r="H16" s="25"/>
      <c r="I16" s="25"/>
      <c r="J16" s="8">
        <f>J15</f>
        <v>1551410</v>
      </c>
      <c r="K16" s="5"/>
      <c r="L16" s="5"/>
      <c r="M16" s="4"/>
    </row>
    <row r="17" spans="1:13" x14ac:dyDescent="0.25"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9" spans="1:13" x14ac:dyDescent="0.25">
      <c r="A19" s="27" t="s">
        <v>51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</row>
  </sheetData>
  <mergeCells count="5">
    <mergeCell ref="A9:M9"/>
    <mergeCell ref="A10:M10"/>
    <mergeCell ref="A16:I16"/>
    <mergeCell ref="B17:M17"/>
    <mergeCell ref="A19:M19"/>
  </mergeCells>
  <pageMargins left="0.7" right="0.7" top="0.75" bottom="0.75" header="0.3" footer="0.3"/>
  <pageSetup paperSize="9" scale="5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 (2)</vt:lpstr>
      <vt:lpstr>КРП 1 кв.</vt:lpstr>
      <vt:lpstr>Тех диагност 1 кв.</vt:lpstr>
      <vt:lpstr>ДР 1 кв.</vt:lpstr>
      <vt:lpstr>Кап рем КП 1 кв.</vt:lpstr>
      <vt:lpstr>1</vt:lpstr>
      <vt:lpstr>Лист1</vt:lpstr>
      <vt:lpstr>'1'!Область_печати</vt:lpstr>
      <vt:lpstr>'ДР 1 кв.'!Область_печати</vt:lpstr>
      <vt:lpstr>'Кап рем КП 1 кв.'!Область_печати</vt:lpstr>
      <vt:lpstr>'КРП 1 кв.'!Область_печати</vt:lpstr>
      <vt:lpstr>Лист1!Область_печати</vt:lpstr>
      <vt:lpstr>'Лист1 (2)'!Область_печати</vt:lpstr>
      <vt:lpstr>'Тех диагност 1 кв.'!Область_печати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2022-06-08T11:49:31Z</dcterms:modified>
</cp:coreProperties>
</file>